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8475"/>
  </bookViews>
  <sheets>
    <sheet name="конструктивна" sheetId="12" r:id="rId1"/>
  </sheets>
  <calcPr calcId="124519"/>
</workbook>
</file>

<file path=xl/calcChain.xml><?xml version="1.0" encoding="utf-8"?>
<calcChain xmlns="http://schemas.openxmlformats.org/spreadsheetml/2006/main">
  <c r="D25" i="12"/>
  <c r="D22"/>
  <c r="D18"/>
  <c r="D15"/>
  <c r="D14"/>
  <c r="A15"/>
  <c r="A16" s="1"/>
  <c r="A17" s="1"/>
  <c r="D12"/>
  <c r="A23"/>
  <c r="A24" s="1"/>
  <c r="A25" s="1"/>
</calcChain>
</file>

<file path=xl/sharedStrings.xml><?xml version="1.0" encoding="utf-8"?>
<sst xmlns="http://schemas.openxmlformats.org/spreadsheetml/2006/main" count="37" uniqueCount="30">
  <si>
    <t>№</t>
  </si>
  <si>
    <t>Наименование</t>
  </si>
  <si>
    <t>Мярка</t>
  </si>
  <si>
    <t>Коли-чество</t>
  </si>
  <si>
    <t>Съставил:</t>
  </si>
  <si>
    <r>
      <t>Фаза:</t>
    </r>
    <r>
      <rPr>
        <sz val="11"/>
        <rFont val="Arial"/>
        <family val="2"/>
      </rPr>
      <t xml:space="preserve"> Технически проект</t>
    </r>
  </si>
  <si>
    <t>Изкоп</t>
  </si>
  <si>
    <t>Кофраж за фундаменти</t>
  </si>
  <si>
    <t>Изработка и монтаж на армировка за фундаменти - клас АІ</t>
  </si>
  <si>
    <t>kg</t>
  </si>
  <si>
    <t>Изработка и монтаж на армировка - клас АІ</t>
  </si>
  <si>
    <t>Кофраж</t>
  </si>
  <si>
    <t>Изработка и монтаж на армировка - клас АІII</t>
  </si>
  <si>
    <r>
      <t>m</t>
    </r>
    <r>
      <rPr>
        <vertAlign val="superscript"/>
        <sz val="12"/>
        <rFont val="Arial"/>
        <family val="2"/>
      </rPr>
      <t>3</t>
    </r>
  </si>
  <si>
    <r>
      <t>Обект:</t>
    </r>
    <r>
      <rPr>
        <sz val="11"/>
        <rFont val="Arial"/>
        <family val="2"/>
      </rPr>
      <t xml:space="preserve"> Разширение на специализиран разсадник за посадъчен материал за редки и защитени видове; имот №001152 в землището на с. Граматиково (м. Качул), общ. Малко Търново</t>
    </r>
  </si>
  <si>
    <r>
      <t>Подобект:</t>
    </r>
    <r>
      <rPr>
        <sz val="11"/>
        <rFont val="Arial"/>
        <family val="2"/>
      </rPr>
      <t xml:space="preserve"> Беседка</t>
    </r>
  </si>
  <si>
    <r>
      <t>Част:</t>
    </r>
    <r>
      <rPr>
        <sz val="11"/>
        <rFont val="Arial"/>
        <family val="2"/>
      </rPr>
      <t xml:space="preserve"> Конструктивна</t>
    </r>
  </si>
  <si>
    <r>
      <t>m</t>
    </r>
    <r>
      <rPr>
        <vertAlign val="superscript"/>
        <sz val="11"/>
        <rFont val="Arial"/>
        <family val="2"/>
      </rPr>
      <t>3</t>
    </r>
  </si>
  <si>
    <r>
      <t>m</t>
    </r>
    <r>
      <rPr>
        <vertAlign val="superscript"/>
        <sz val="11"/>
        <rFont val="Arial"/>
        <family val="2"/>
      </rPr>
      <t>2</t>
    </r>
  </si>
  <si>
    <t>I.</t>
  </si>
  <si>
    <t>III.</t>
  </si>
  <si>
    <t>Полагане на подложен бетон клас C12/15</t>
  </si>
  <si>
    <t>ИВИЧНИ ФУНДАМЕНТИ и АРМ.БЕТ.НАСТИЛКА</t>
  </si>
  <si>
    <t>Обратен насип от трошен камък трамбован</t>
  </si>
  <si>
    <t>Полагане на бетон C16/20 за фундаменти</t>
  </si>
  <si>
    <t>Изработка и мотнаж на армировка за фундаменти - клас АІІІ</t>
  </si>
  <si>
    <t>СТ.Б.СТЕНА и КОНЗОЛА</t>
  </si>
  <si>
    <t xml:space="preserve">Полагане на бетон C16/20 </t>
  </si>
  <si>
    <t>инж. И. Лиловски</t>
  </si>
  <si>
    <t xml:space="preserve">                                КОЛИЧЕСТВЕНА СМЕТКА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</si>
</sst>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family val="2"/>
      <scheme val="minor"/>
    </font>
    <font>
      <b/>
      <sz val="11"/>
      <name val="Arial"/>
      <family val="2"/>
    </font>
    <font>
      <sz val="10"/>
      <name val="Helv"/>
      <charset val="204"/>
    </font>
    <font>
      <sz val="11"/>
      <name val="Arial"/>
      <family val="2"/>
    </font>
    <font>
      <vertAlign val="superscript"/>
      <sz val="12"/>
      <name val="Arial"/>
      <family val="2"/>
    </font>
    <font>
      <b/>
      <sz val="11"/>
      <name val="Arial"/>
      <family val="2"/>
      <charset val="204"/>
    </font>
    <font>
      <b/>
      <i/>
      <sz val="11"/>
      <name val="Arial"/>
      <family val="2"/>
    </font>
    <font>
      <vertAlign val="superscript"/>
      <sz val="11"/>
      <name val="Arial"/>
      <family val="2"/>
    </font>
    <font>
      <sz val="8"/>
      <name val="Calibri"/>
      <family val="2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">
    <xf numFmtId="0" fontId="0" fillId="0" borderId="0"/>
    <xf numFmtId="0" fontId="2" fillId="0" borderId="0"/>
    <xf numFmtId="0" fontId="9" fillId="2" borderId="0" applyNumberFormat="0" applyBorder="0" applyAlignment="0" applyProtection="0"/>
    <xf numFmtId="0" fontId="10" fillId="0" borderId="6" applyNumberFormat="0" applyFill="0" applyAlignment="0" applyProtection="0"/>
  </cellStyleXfs>
  <cellXfs count="38">
    <xf numFmtId="0" fontId="0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 inden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 indent="1"/>
    </xf>
    <xf numFmtId="0" fontId="3" fillId="0" borderId="0" xfId="0" applyFont="1" applyBorder="1" applyAlignment="1">
      <alignment horizontal="left" vertical="top" indent="3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indent="1"/>
    </xf>
    <xf numFmtId="0" fontId="3" fillId="0" borderId="1" xfId="0" applyFont="1" applyFill="1" applyBorder="1" applyAlignment="1">
      <alignment horizontal="right" vertical="top" inden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1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6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vertical="top" wrapText="1"/>
    </xf>
  </cellXfs>
  <cellStyles count="4">
    <cellStyle name="Estilo 1" xfId="1"/>
    <cellStyle name="Neutral" xfId="2" builtinId="28" customBuiltin="1"/>
    <cellStyle name="Normal" xfId="0" builtinId="0"/>
    <cellStyle name="Total" xfId="3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33"/>
  <sheetViews>
    <sheetView tabSelected="1" workbookViewId="0">
      <selection activeCell="J14" sqref="J14"/>
    </sheetView>
  </sheetViews>
  <sheetFormatPr defaultRowHeight="14.25"/>
  <cols>
    <col min="1" max="1" width="6" style="1" customWidth="1"/>
    <col min="2" max="2" width="56" style="2" customWidth="1"/>
    <col min="3" max="3" width="7.85546875" style="3" customWidth="1"/>
    <col min="4" max="4" width="9.5703125" style="1" customWidth="1"/>
    <col min="5" max="16384" width="9.140625" style="2"/>
  </cols>
  <sheetData>
    <row r="1" spans="1:4" ht="18.75" customHeight="1"/>
    <row r="2" spans="1:4" ht="48.75" customHeight="1">
      <c r="B2" s="35" t="s">
        <v>14</v>
      </c>
      <c r="C2" s="36"/>
      <c r="D2" s="36"/>
    </row>
    <row r="3" spans="1:4">
      <c r="B3" s="4" t="s">
        <v>15</v>
      </c>
    </row>
    <row r="4" spans="1:4">
      <c r="B4" s="4" t="s">
        <v>16</v>
      </c>
    </row>
    <row r="5" spans="1:4">
      <c r="B5" s="4" t="s">
        <v>5</v>
      </c>
    </row>
    <row r="6" spans="1:4">
      <c r="B6" s="4"/>
    </row>
    <row r="7" spans="1:4" ht="16.5" customHeight="1">
      <c r="B7" s="32" t="s">
        <v>29</v>
      </c>
      <c r="C7" s="32"/>
      <c r="D7" s="32"/>
    </row>
    <row r="8" spans="1:4" ht="12.75" customHeight="1">
      <c r="B8" s="5"/>
    </row>
    <row r="9" spans="1:4" ht="33" customHeight="1">
      <c r="A9" s="11" t="s">
        <v>0</v>
      </c>
      <c r="B9" s="11" t="s">
        <v>1</v>
      </c>
      <c r="C9" s="12" t="s">
        <v>2</v>
      </c>
      <c r="D9" s="12" t="s">
        <v>3</v>
      </c>
    </row>
    <row r="10" spans="1:4" ht="14.25" customHeight="1">
      <c r="A10" s="6"/>
      <c r="B10" s="6"/>
      <c r="C10" s="7"/>
      <c r="D10" s="7"/>
    </row>
    <row r="11" spans="1:4" ht="15">
      <c r="A11" s="11" t="s">
        <v>19</v>
      </c>
      <c r="B11" s="33" t="s">
        <v>22</v>
      </c>
      <c r="C11" s="34"/>
      <c r="D11" s="34"/>
    </row>
    <row r="12" spans="1:4" s="21" customFormat="1" ht="16.5">
      <c r="A12" s="15">
        <v>1</v>
      </c>
      <c r="B12" s="19" t="s">
        <v>6</v>
      </c>
      <c r="C12" s="14" t="s">
        <v>17</v>
      </c>
      <c r="D12" s="20">
        <f>0.99*24.82+33.83*0.4</f>
        <v>38.1038</v>
      </c>
    </row>
    <row r="13" spans="1:4" s="21" customFormat="1" ht="16.5">
      <c r="A13" s="15">
        <v>2</v>
      </c>
      <c r="B13" s="19" t="s">
        <v>21</v>
      </c>
      <c r="C13" s="14" t="s">
        <v>17</v>
      </c>
      <c r="D13" s="15">
        <v>1.25</v>
      </c>
    </row>
    <row r="14" spans="1:4" s="21" customFormat="1" ht="16.5">
      <c r="A14" s="15">
        <v>3</v>
      </c>
      <c r="B14" s="19" t="s">
        <v>7</v>
      </c>
      <c r="C14" s="14" t="s">
        <v>18</v>
      </c>
      <c r="D14" s="20">
        <f>26.5*0.8+23.16*0.7</f>
        <v>37.412000000000006</v>
      </c>
    </row>
    <row r="15" spans="1:4" s="21" customFormat="1" ht="18">
      <c r="A15" s="15">
        <f>A14+1</f>
        <v>4</v>
      </c>
      <c r="B15" s="19" t="s">
        <v>23</v>
      </c>
      <c r="C15" s="14" t="s">
        <v>13</v>
      </c>
      <c r="D15" s="20">
        <f>6+33.5*0.3+7.5</f>
        <v>23.549999999999997</v>
      </c>
    </row>
    <row r="16" spans="1:4" s="21" customFormat="1" ht="28.5">
      <c r="A16" s="15">
        <f t="shared" ref="A16:A17" si="0">1+A15</f>
        <v>5</v>
      </c>
      <c r="B16" s="19" t="s">
        <v>8</v>
      </c>
      <c r="C16" s="14" t="s">
        <v>9</v>
      </c>
      <c r="D16" s="15">
        <v>527</v>
      </c>
    </row>
    <row r="17" spans="1:51" s="21" customFormat="1" ht="28.5">
      <c r="A17" s="15">
        <f t="shared" si="0"/>
        <v>6</v>
      </c>
      <c r="B17" s="19" t="s">
        <v>25</v>
      </c>
      <c r="C17" s="14" t="s">
        <v>9</v>
      </c>
      <c r="D17" s="15">
        <v>441</v>
      </c>
    </row>
    <row r="18" spans="1:51" s="21" customFormat="1" ht="16.5">
      <c r="A18" s="15">
        <v>7</v>
      </c>
      <c r="B18" s="19" t="s">
        <v>24</v>
      </c>
      <c r="C18" s="14" t="s">
        <v>17</v>
      </c>
      <c r="D18" s="20">
        <f>0.8*0.5*24.82+33.8*0.1</f>
        <v>13.308</v>
      </c>
    </row>
    <row r="19" spans="1:51" s="21" customFormat="1">
      <c r="A19" s="15"/>
      <c r="B19" s="19"/>
      <c r="C19" s="14"/>
      <c r="D19" s="15"/>
    </row>
    <row r="20" spans="1:51" s="21" customFormat="1">
      <c r="A20" s="15"/>
      <c r="B20" s="22"/>
      <c r="C20" s="14"/>
      <c r="D20" s="15"/>
    </row>
    <row r="21" spans="1:51" s="21" customFormat="1" ht="15">
      <c r="A21" s="23" t="s">
        <v>20</v>
      </c>
      <c r="B21" s="30" t="s">
        <v>26</v>
      </c>
      <c r="C21" s="31"/>
      <c r="D21" s="31"/>
    </row>
    <row r="22" spans="1:51" s="19" customFormat="1" ht="16.5">
      <c r="A22" s="24">
        <v>1</v>
      </c>
      <c r="B22" s="19" t="s">
        <v>11</v>
      </c>
      <c r="C22" s="24" t="s">
        <v>18</v>
      </c>
      <c r="D22" s="25">
        <f>25.3*0.88+23.6*0.88+5.9+2.16</f>
        <v>51.091999999999999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</row>
    <row r="23" spans="1:51" s="21" customFormat="1">
      <c r="A23" s="15">
        <f t="shared" ref="A23:A25" si="1">A22+1</f>
        <v>2</v>
      </c>
      <c r="B23" s="18" t="s">
        <v>10</v>
      </c>
      <c r="C23" s="26" t="s">
        <v>9</v>
      </c>
      <c r="D23" s="27">
        <v>162</v>
      </c>
    </row>
    <row r="24" spans="1:51" s="21" customFormat="1">
      <c r="A24" s="15">
        <f t="shared" si="1"/>
        <v>3</v>
      </c>
      <c r="B24" s="18" t="s">
        <v>12</v>
      </c>
      <c r="C24" s="26" t="s">
        <v>9</v>
      </c>
      <c r="D24" s="27">
        <v>252</v>
      </c>
    </row>
    <row r="25" spans="1:51" s="21" customFormat="1" ht="16.5">
      <c r="A25" s="15">
        <f t="shared" si="1"/>
        <v>4</v>
      </c>
      <c r="B25" s="28" t="s">
        <v>27</v>
      </c>
      <c r="C25" s="17" t="s">
        <v>17</v>
      </c>
      <c r="D25" s="27">
        <f>0.2831*13.5+0.22*11</f>
        <v>6.2418500000000003</v>
      </c>
    </row>
    <row r="26" spans="1:51">
      <c r="A26" s="6"/>
      <c r="B26" s="16"/>
      <c r="C26" s="13"/>
      <c r="D26" s="6"/>
    </row>
    <row r="27" spans="1:51">
      <c r="A27" s="8"/>
      <c r="B27" s="10"/>
      <c r="C27" s="9"/>
      <c r="D27" s="8"/>
    </row>
    <row r="28" spans="1:51">
      <c r="A28" s="8"/>
      <c r="B28" s="10"/>
      <c r="C28" s="9"/>
      <c r="D28" s="8"/>
    </row>
    <row r="29" spans="1:51">
      <c r="A29" s="8"/>
      <c r="B29" s="10"/>
      <c r="C29" s="9"/>
      <c r="D29" s="8"/>
    </row>
    <row r="30" spans="1:51">
      <c r="A30" s="8"/>
      <c r="B30" s="10"/>
      <c r="C30" s="9"/>
      <c r="D30" s="8"/>
    </row>
    <row r="31" spans="1:51">
      <c r="A31" s="8"/>
      <c r="B31" s="29" t="s">
        <v>4</v>
      </c>
      <c r="C31" s="9"/>
      <c r="D31" s="8"/>
    </row>
    <row r="32" spans="1:51">
      <c r="A32" s="8"/>
      <c r="B32" s="10"/>
      <c r="C32" s="9"/>
      <c r="D32" s="8"/>
    </row>
    <row r="33" spans="1:4">
      <c r="A33" s="8"/>
      <c r="B33" s="10"/>
      <c r="C33" s="9" t="s">
        <v>28</v>
      </c>
      <c r="D33" s="2"/>
    </row>
  </sheetData>
  <mergeCells count="4">
    <mergeCell ref="B21:D21"/>
    <mergeCell ref="B7:D7"/>
    <mergeCell ref="B11:D11"/>
    <mergeCell ref="B2:D2"/>
  </mergeCells>
  <phoneticPr fontId="8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конструктивна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Presupuesto y medición</dc:title>
  <dc:creator>Boriana</dc:creator>
  <cp:lastModifiedBy>User</cp:lastModifiedBy>
  <cp:lastPrinted>2014-06-24T13:42:31Z</cp:lastPrinted>
  <dcterms:created xsi:type="dcterms:W3CDTF">2011-04-27T08:44:42Z</dcterms:created>
  <dcterms:modified xsi:type="dcterms:W3CDTF">2014-06-24T13:42:33Z</dcterms:modified>
</cp:coreProperties>
</file>